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2" sheetId="2" r:id="rId1"/>
    <sheet name="Лист1" sheetId="3" r:id="rId2"/>
    <sheet name="Лист3" sheetId="4" r:id="rId3"/>
  </sheets>
  <definedNames>
    <definedName name="_xlnm._FilterDatabase" localSheetId="0" hidden="1">Лист2!$A$1:$J$25</definedName>
  </definedNames>
  <calcPr calcId="145621" refMode="R1C1"/>
</workbook>
</file>

<file path=xl/calcChain.xml><?xml version="1.0" encoding="utf-8"?>
<calcChain xmlns="http://schemas.openxmlformats.org/spreadsheetml/2006/main">
  <c r="H24" i="2" l="1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25" i="2" l="1"/>
</calcChain>
</file>

<file path=xl/sharedStrings.xml><?xml version="1.0" encoding="utf-8"?>
<sst xmlns="http://schemas.openxmlformats.org/spreadsheetml/2006/main" count="140" uniqueCount="87">
  <si>
    <t>№п/п</t>
  </si>
  <si>
    <t>Наименование Товара</t>
  </si>
  <si>
    <t xml:space="preserve">Дополнительная техническая характеристика </t>
  </si>
  <si>
    <t>Ед.изм.</t>
  </si>
  <si>
    <t>Кол-во</t>
  </si>
  <si>
    <t>Цена за единицу, тенге</t>
  </si>
  <si>
    <t>Общая сумма, тенге</t>
  </si>
  <si>
    <t>Итого:</t>
  </si>
  <si>
    <t>Приложение №1</t>
  </si>
  <si>
    <t>Поставщик и № Договора для заключения дополнительного соглашения</t>
  </si>
  <si>
    <t>Торговое наименование, наименование по регистрации, №РУ, страна происхождения, завод производитель</t>
  </si>
  <si>
    <t>Местонахождение потенциального поставщика</t>
  </si>
  <si>
    <t xml:space="preserve"> </t>
  </si>
  <si>
    <t xml:space="preserve">Перечень медицинских изделий   способом закупа из одного источника согласно пп.4 п.83  главы 4 Приказ Министра здравоохранения Республики Казахстан от 7 июня 2023 года № 110 </t>
  </si>
  <si>
    <t>Система для перенаправления кровотока интракраниальных сосудов</t>
  </si>
  <si>
    <t>Система для отделения спиралей</t>
  </si>
  <si>
    <t>Микрокатетер для доставки стентов и спиралей</t>
  </si>
  <si>
    <t>Потоконаправляющий стент</t>
  </si>
  <si>
    <t>Устройство для тромбоэкстракции</t>
  </si>
  <si>
    <t>Ремоделирующий сверхмягкий двухпросветный окклюзионный баллонный микрокатетер</t>
  </si>
  <si>
    <t>Проводник гидрофильный управляемый периферический</t>
  </si>
  <si>
    <t xml:space="preserve">Гибридный проводниковый катетер для трансфеморальной и трансрадиальной интервенции </t>
  </si>
  <si>
    <t>Имплантируемый кардиовертер-дефибриллятор МРТ-совместимый трехкамерный с принадлежностями</t>
  </si>
  <si>
    <t xml:space="preserve">Регистрационное наименование: Окклюзионные баллонные катетеры ECLIPSE 2L, длиной баллона (мм) 7, 9, 10, 12, 15, 20, 30, стерильные, одноразовые
Страна происхождения: Франция
Завод-производитель: BALT Extrusion SAS
Регистрационный номер: РК-ИМН-5№020901 от 24.08.2020г.
</t>
  </si>
  <si>
    <t>Самораскрывающийся реконструирующий внутричерепной стент с хорошей радиальной силой, изготовленный из 16 нитиноловых стоек (внешняя часть стента) и 48 нитиноловых стоек (внутренняя часть стента – рабочая длина). 4 проксимальных и 4 дистальных маркера, а также 2 вольфрамовые нити для лучшей визуализации стента и четкой видимости проточной части стента. Совместим с микрокатетерами 0,027”. Общая длина вала 185 см до 215 см. Доступен для размеров сосудов 2,5-5,0 мм. Рабочая длина – 7 -48 мм. Длина стента (общая) – 13 – 55 мм. Возможна репозиция стента с 80% его полной длины.</t>
  </si>
  <si>
    <t>Ангиографический проводник из нитинола, размер 0,035". Гидрофильное покрытие из полиэфирной смолы по всей длине проводника. Толщина покрытия 0,16 мм ± 0,05 мм. Длина сужающейся части 12 см, длина кончика 3 см. Форма кончика: прямая, изогнутая под углом, J-образная (трех конфигураций, в зависимости от радиуса изгиба). Длина проводника 50, 80, 150, 180, 200, 220, 260, 300 см.</t>
  </si>
  <si>
    <t xml:space="preserve">050013 (A15M1B2), РК, г. Алматы, 
Бостандыкский район, ул. Маркова, 
дом 22/37, офис 303
</t>
  </si>
  <si>
    <t>Самораскрывающийся интракраниальный потоконаправляющий стент для гигантских аневризм из 48 нитиноловых нитей, с системой доставки в комплекте</t>
  </si>
  <si>
    <t xml:space="preserve">Гидрофильный микропроводник </t>
  </si>
  <si>
    <t>Контроллер отсоединения - система отделения микроспиралей</t>
  </si>
  <si>
    <t>Баллонный оклюзионный катетер. Окклюзионная баллонная система</t>
  </si>
  <si>
    <t xml:space="preserve">Интракраниальный стент </t>
  </si>
  <si>
    <t xml:space="preserve">Катетер баллонный дилатационный </t>
  </si>
  <si>
    <t xml:space="preserve">Коронарный  управляемый проводник для острых окклюзии </t>
  </si>
  <si>
    <t>Микропроводник</t>
  </si>
  <si>
    <t>Стент система для сонных артерий</t>
  </si>
  <si>
    <t xml:space="preserve">Коронарный гибридный стент с лекарственным покрытием </t>
  </si>
  <si>
    <t>МРТ-совместимый двухкамерный электрокардиостимулятор</t>
  </si>
  <si>
    <t>МРТ-совместимый однокамерный электрокардиостимулятор</t>
  </si>
  <si>
    <t xml:space="preserve">Регистрационное наименование: Внутричерепной самораскрывающийся стент SILK+, Silk vista, Silk vista baby, диаметром (мм): 2,25; 2,5; 2,75; 3; 3,25; 3,5; 3,75; 4; 4,25; 4,5; 4,75; 5; 5,5; 6; 4,5/3,5; 5/3,5; 5/4; длиной (мм): 6; 7; 8; 8,5; 9; 10; 11; 12; 12,5; 13; 14; 15; 15,5; 16; 17; 18; 18,5; 19; 20; 23, 25,30, 35, 40, 50, стерильные, одноразовые
Страна происхождения: Франция
Завод-производитель: BALT Extrusion SAS
Регистрационный номер: РК-МИ (ИМН) - №021288  от 26.10.2020 г.
</t>
  </si>
  <si>
    <t xml:space="preserve">Регистрационное наименование: Гидрофильный проволочный проводник Hybrid, с дистальным диаметром: .007’’(0,18 мм); .008’’(0,20 мм); .010’’(0,25 мм); .012’’(0,30 мм); .014’’(0,35 мм), стерильный, одноразовый
Страна происхождения: Франция
Завод-производитель: BALT Extrusion SAS
Регистрационный номер: РК-ИМН-5№021068 от 17.09.2020г.
</t>
  </si>
  <si>
    <t xml:space="preserve">Регистрационное наименование: Микрокатетеры Gama, стерильные, однократного применения 
Страна происхождения: Франция
Завод-производитель: BALT Extrusion SAS
Регистрационный номер: РК-ИМН-5№021193 от 07.10.2020г.
</t>
  </si>
  <si>
    <t>XCEL Detachment Controller из "Система отделяемых спиралей Optima, стерильный, однократного применения, различных вариантов исполнения" РК-ИМН-5№021717 Balt USA, LLC США</t>
  </si>
  <si>
    <t>Интракраниальные системы для тромбэмболэктомии CATCH+иCATCHView,диаметром (мм):3,4,6; длиной (мм):5,10,15,20,30,35,40,50, стерильные, однократного применения РК-ИМН-5№021291 BALTExtrusion SAS Франция</t>
  </si>
  <si>
    <t>Контроллер отсоединения спирали V-Grip® РК-ИМН-5№021192 Micro Vention, Inc. США</t>
  </si>
  <si>
    <t>Ангиографический проводник UniQual РК-ИМН-5№022470 Asahi Intecc Hanoi Co. LTD Вьетнам</t>
  </si>
  <si>
    <t>Баллонный окклюзионный катетер Scepter  РК-ИМН-5№020734 MicroVention Costa Rica, S.R.L. Коста-Рика</t>
  </si>
  <si>
    <t>Интракраниальный стент LVIS EVO РК-ИМН-5№021027 MicroVention Costa Rica, S.R.L. Коста-Рика</t>
  </si>
  <si>
    <t>Катетер баллонный дилатационный ASAHI PTCA Douvan Kamui РК-ИМН-5№021586 ASAHI INTECC (THAILAND) CO., LTD Таиланд</t>
  </si>
  <si>
    <t>Коронарный направляющий катетер ASAHI Hyperion РК-ИМН-5№015848 ASAHI INTECC (THAILAND) CO., LTD Таиланд</t>
  </si>
  <si>
    <t>Коронарный управляемый проводник ASAHI PTCA SION /SION blue  РК-ИМН-5№021539 ASAHI INTECC (THAILAND) CO., LTD Таиланд</t>
  </si>
  <si>
    <t>Проводник Traxcess РК-ИМН-5№021033  Terumo Corporation Япония</t>
  </si>
  <si>
    <t>Система FRED Jr/FRED X для перенаправления кровотока интракраниальных сосудов РК-ИМН-5№021928 MicroVention, Inc. США</t>
  </si>
  <si>
    <t>Каротидная стент система Casper™ РК-ИМН-5№021205 MicroVention Costa Rica, S.R.L. Коста-Рика</t>
  </si>
  <si>
    <t xml:space="preserve">Кардиовертер-дефибриллятор имплантируемый трехкамерный Rivacor 5 HF-T QP с принадлежностями РУ № PK-МИ (ИМН)-№023168 от 29.11.2021Страна происхождения: Германия Завод-изготовитель: BIOTRONIK SE &amp; Co. KG
</t>
  </si>
  <si>
    <t>Коронарная стентовая система Orsiro с покрытием Sirolimus размерами (мм): малый (small) - диаметром 2,25; 2,50; 2,75; 3,0; средний (medium) – диаметром 3,5; 4,0; длиной стента (мм) 9; 13; 15; 18; 22; 26; 30; 35 и 40 с устройством доставки быстрой смены РУ № РК-ИМН-5№010035 от 02.02.2017 Страна происхождения: Швейцария Завод-изготовитель: BIOTRONIK AG</t>
  </si>
  <si>
    <t xml:space="preserve">Электрокардиостимуля-тор, имплантируемый модификации: Enticos 4 DR (МРТ-совместимый двухка-мерный) с принадлеж-ностями РУ № PK-ИМН-5№017679 от 18.01.2023 Страна происхождения: Германия Завод-изготовитель: BIOTRONIK SE &amp; Co. KG
</t>
  </si>
  <si>
    <t>Электрокардиостимуля-тор, имплантируемый модификации: Enticos 4 SR (МРТ-совместимый однока-мерный) с принадлеж-ностями РУ № PK-ИМН-5№017679 от 18.01.2023 Страна происхождения: Германия Завод-изготовитель: BIOTRONIK SE &amp; Co. KG</t>
  </si>
  <si>
    <t>Штука</t>
  </si>
  <si>
    <t>Комплект</t>
  </si>
  <si>
    <t xml:space="preserve">ТОО "DIVES"(ДИВЕС) к Договору закупа медицинских изделий 
№22- тендер 110/ми от «05» марта 2024 г.
</t>
  </si>
  <si>
    <t xml:space="preserve">ТОО "DIVES"(ДИВЕС) к Договору закупа медицинских изделий 
№39- зцп 110/ми
от «14» марта 2024 г.
</t>
  </si>
  <si>
    <t xml:space="preserve">ТОО "DIVES"(ДИВЕС) к Договору закупа медицинских изделий 
№39- зцп 110/ми
 от «14» марта 2024 г.
</t>
  </si>
  <si>
    <t xml:space="preserve">ТОО «МедКор» к Договору закупа медицинских изделий 
№1- зцп 110/ми от «23» февраля 2024 г.
</t>
  </si>
  <si>
    <t xml:space="preserve">ТОО «МедКор» к Договору закупа медицинских изделий 
№27- тендер 110/ми от «06» марта 2024 г.
</t>
  </si>
  <si>
    <t xml:space="preserve">ТОО «Med Co» (Мед Ко) к Договору закупа медицинских изделий 
№28- тендер 110/ми от «06» марта 2024 г.
</t>
  </si>
  <si>
    <t>Стент из плетеной нитиноловой проволоки. Технология плетения из 48 нитей, формирующих плотную сетку вдоль шейки аневризмы, скользящие ячейки обеспечивающие высокую сосудистую конформабильность. Наличие высокой визуализации во время и после раскрытия стента за счет 8 рентгеноконтрастных платиновых проволочных и 4 рентгеноконтрастных точечных маркеров. Сверхгибкий дистальный рентгеноконтрастный кончик 9 мм. Возможность репозиционирования стента при раскрытии до 90%. наличие конусообразной версии для сосудов, которые имеют разницу между их проксимальными и дистальными диаметрами. Номинальные диаметры стента - 2.5, 3.0, 3.5, 4.0, 4.5, 5.0, 5.5 мм; длины 15, 20, 25, 30, 35, 40 мм в зависимости от диаметра стента. Размеры конусообразных стентов при полном раскрытии: 4,5/3,5*15 мм; 5,0/3,5*20 мм; 5,0/4,0 * 14 мм.</t>
  </si>
  <si>
    <t>Потоконаправляющий стент для реконструкции церебральных сосудов, для стентирования шейки аневризмы в сосуде. Стент из плетеной нитиноловой проволоки. Технология плетения из 48 нитей, которые формирующих плотную сетку вдоль шейки аневризмы, скользящие ячейки обеспечивающие высокую сосудистую комформабильность. Наличие высокой визуализации во время и после раскрытия стента за счет 10 рентгеноконтрастных платиновых проволочных и 6 рентгеноконтрастных точечных маркеров. Сверхгибкий дистальный рентгеноконтрастный кончик 9 мм. Возможность репозиционирования стента при раскрытии до 90%. наличие конусообразной версии для сосудов, которые имеют разницу между их проксимальными и дистальными диаметрами. Номинальные диаметры стента - 2.25, 2.75, 3.25 мм; длины 10.5 до 3.25 мм в зависимости от диаметра стента. Совместим с микрокатетерми 0,017.</t>
  </si>
  <si>
    <t>Гибридный гидрофильный микропроводник. Проксимальная часть из нержавеющей стали: для обеспечения высокой прочности и идеальной проходимости по сосудам. Дистальная часть из нитинола: для придания гибкости и сохранения формы кончика в течение длительного времени. Легко формирующийся дистальный кончик. Дистальный диаметр от .007" до .012", проксимальный диаметр 0,25 - 0,35 мм. Наличие изогнутых и прямых кончиков. Длина 1200 мм, 2000 мм, 2100 мм.</t>
  </si>
  <si>
    <t>Армированные микрокатетеры 0.017 с простым просветом потока, с постепенно возрастающей гибкостью и жесткой проксимальной частью, обеспечивающий оптимальный контроль и облегчающий маневрирование в кровеносной системе. Использование с проводником для облегчения их продвижения в сосудистой сети. Микрокатетеры с одним или несколькими рентгеноконтрастными дистальными маркерами для обеспечения рентгеноскопического контроля. Микрокатетеры с гидрофильным покрытием. Cовместимы с ДМСО (диметилсульфоксид). Обеспечивается 4 переходными зонами гибкости и гидрофильным покрытием, улучшение за счет поддержки катушки и 8 плоских нитиноловых проводов и 2 золотых маркера на 3-х см дистальном конце. Армированные микрокатетеры для использования в интервенционных радиологических процедурах в сердечно-сосудистой и нейроваскулярной системе для: введения диагностических или лечебных препаратов; установки совместимых проталкиваемых или отделяемых спиралей; установки совместимых внутричерепных самораскрывающихся стентов; установки совместимых устройств для тромбоэмболэктомии.</t>
  </si>
  <si>
    <t>Ремоделирующий сверхмягкий двухпросветный баллон низкого давления для дистальных церебральных сосудов. Гидрофильное покрытие как катетера, так и баллона, уменьшение гидрофильных характеристик баллона при его инфляции. Конструкция катетера с высокой передачей вращательных и толкательных движений.  DMSO-совместимость. Длина катетера 160 см. Максимальный диаметр баллона 6 мм, длина 7, 9, 12 и 20 мм.</t>
  </si>
  <si>
    <t>050004, г. Алматы, ул. Гоголя 89А, оф.104</t>
  </si>
  <si>
    <t>Контроллер отделения должен поставляться с предварительно установленными батареями и представлять собой стерильное ручное устройство, предназначенное для использования только для одного пациента.</t>
  </si>
  <si>
    <t xml:space="preserve">Устройство для восстановления кровотока у пациентов, перенесших ишемический инсульт вследствие обширной внутричерепной окклюзии сосудов. Эти устройства для использования в сосудистой нейрохирургии.
• Саморасширяющийся стент с лазерной резкой из нитинола
• Постоянная радиальная сила для достижения наилучшего шанса на извлечение тромба
• Видимый под рентгеновскими лучами: несколько рентгеновских маркеров в проксимальном и дистальном направлениях и по длине стент.
• Перестраиваемый, перемещаемый
• Совместимость с поставляемым микрокатетером микрокатетером с внутренним диаметром мин. 017", 021", 024”.
Комплектность:
• Стентривер, саморасширяющегося стента с лазерной резкой, изготовленного из нитинола.
• Толкатель, часть системы доставки, изготовленная из нитинола.
• Тубус интродюсера, часть системы доставки
• Стентривер и толкатель вставляются в тубус интродюсера.
• Рентгеноконтрастность должна обеспечиваться с помощью рентгенконтрастных маркеров.
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толкателя.
Наличие 3х модификаций: mini, standart, maxi. Диамет от 2мм до 6 мм.
</t>
  </si>
  <si>
    <t>Контроллер стерильный для одноразового использования. Должен совершать до 20 отделений. Источник питания – заряженные батареи без специальных условий хранения. Контроллер состоящий из микросхемы – микропроцессора. Система должна проверять зарядку батареи и ее исправность. Простой мониторинг готовности контроллера. В случае неисправности - красная лампочка. Простое нажатие на кнопку отделения спирали должно завершать процесс не более чем за 3 секунды. Цикл отсоединения должен сопровождаться звуковыми и визуальными сигналами.</t>
  </si>
  <si>
    <t xml:space="preserve">Республика Казахстан, город Алматы, Наурызбайский район, микрорайон Байтак, квартал Каргалы, дом 46 </t>
  </si>
  <si>
    <t>Баллоны: - податливые - экстраподатливые – для бифуркации сосудов. Вал баллона: наружный диаметр проксимальной части – 2,8F, дистальной части – 2,1F. Вал с двумя просветами (коаксиальная система) – один для раздувания и сдувания баллона, второй совместим с DMSO, клеем и спиралями. Баллон с изменяемой формой. Доступные размеры:4мм/10мм; 4мм/15мм; 4 мм/20мм; 4 мм/11мм, дистальный кончик – 5 мм.</t>
  </si>
  <si>
    <t xml:space="preserve">Плетеный стент изготовленный: дистальная часть из нитинола, проксимальная из стали.
• Кончик стента по 0,5 мм обеспечивающие лучшую фиксакцию стента.
• 4 дистальных и 4 проксимальных маркера, а также 2 тканные пряди титана для лучшей визуализации стента, при рентгенскопии видим каждая из 16 проволок заполненный стентом.
• Совместим с микрокатетерами диаметром 0,017”.
• Доступен в размерах: диаметр 2,5; 3.0; 3,5; 4.0; мм, длина 12, 13, 17, 18, 21, 22, 24, 27, 28, 31, 32, 34 мм.
</t>
  </si>
  <si>
    <t>Катетер баллонный для постдилятации. Назначение: низкопрофильный усовершенствованный семи-комплайант баллон, обладающий исключительной проходимостью и значительно облегчающий процедуру дилятации и общую стабильность процедуры ЧТКА для проведения дилятации коронарных артерий; Типоразмеры: диаметр (мм) 1,25; 1,5; 2,0; 2,25; 2,5; 2,75; 3,0; 3,25; 3,5 мм длина (мм) 9, 15, 20 мм; Профиль кончика: не более 0,43 мм (0,016""); Возможность использования проводникового катетера с внутренним диаметром 0,36 мм (0,014”); Наличие гидрофильного покрытия дистального шафта; Диаметр проксимального шафта не более - 1,9 Fr (0,64 мм), дистального не более - 2,4 Fr (0,08 мм); Наличие рабочей длины катетера 145 см; Наличие платиново-иридиевых рентгеноконтрастных меток; Расположение маркеров: 1,25 мм и 1,50 мм; Наличие номинального давления не менее 6 АТМ, давления разрыва не менее 18 АТМ. Дизайн баллонного катетера - система быстрой доставки.</t>
  </si>
  <si>
    <t>Различная жесткость у проксимальной, средней и дистальной части проводникового катетера. Наличие размеров: 6, 7, 8, Fr. Наличие атравматичного кончика. Округлённые края дистального кончика с внешней и внутренней стороны. Наличие боковых отверстий, Наличие укороченных кончиков. Материал внутреннего слоя PTFE. Большой внутренний просвет: для катетера 6Fr - не менее 0,071" (1,80мм), для катетера 7Fr - не менее 0,081"(2.05мм), для катетера 8Fr - не менее 0,090" (2.28мм), длина 100см. Повышенная визуализация.</t>
  </si>
  <si>
    <t>Диаметр: не более 0,014" (0,3556 мм). Наличие длин, см: 180-190 см. Материал сердечника: наличие нержавеющая сталь. Тип сердечника: Технология изготовления «composite core» наличие однокомпонентный из стали и дублирующий, идущий параллельно витой микросердечник из стальных проволок. Передача вращения наличие 1:1. Усиление, необходимое для изгиба дистальной части проводника 0.5. 0,7 г. Дистальная рентгенокотрастная спираль, длиной: 3 см. Проксимальная спираль из нержавеющей стали, длиной: 15- 25 см. Покрытие проксимальной спирали: наличие PTFE. Наличие дублирующей (внутренней) оплетки сердечника. Возможность удлинения до: не менее 300 см. Варианты покрытия дистальной части: наличие гидрофильное. Варианты поддержки: наличие стандартная и дополнительная. Варианты дистального кончика: наличие прямой и J. Возможность использования многократно во время одной операции- для обеспечения доступа к сосудам, имеющим различные анатомические характеристики, для прохождения зон поражения, включая субтотальные стенозы, а так же для доставки инструментов- коронарных баллонов и стентов.</t>
  </si>
  <si>
    <t>Гибридная технология. Диаметр 0,012” у дистальной и 0,014” у проксимальной части. Внутренняя часть из стали, в дистальной части из нитинола. Микрокатетер общей длиной 200 см, нитиноловой частью 60 см, формируемая часть микропроводника длиной 1,4 см, протяженность гидрофильного покрытия – 40 см.</t>
  </si>
  <si>
    <t>Самораскрывающийся каротидный стент с устойчивой защитой от тромбоэмболии, двухслойная сетчатая конструкция. Совместим с микрокатетерами 0,014”. Диаметр стента от 5 мм до 10 мм. Профиль – 1,67 мм. Площадь  открытой ячейки около 0.3 мм2. Рабочая длина – 16 - 40 мм. Длина стента (общая) – 22 - 47 мм. Возможна репозиция стента при раскрытии до 50% его полной длины.</t>
  </si>
  <si>
    <t xml:space="preserve">"МРТ-совместимый трёхкамерный имплантируемый кардиовертер-дефибриллятор, с поддержкой функции предсердного сенсинга (варианты исполнения СRT-D QP либо CRT-DX QP на выбор). Три зоны детекции аритмий: ЖТ1, ЖТ2, ФЖ. Критерии детекции: Внезапное начало; Стабильность; Интервал сцепления; Алгоритм математической и морфологической дискриминации; Критерий устойчивой ЖТ. Зона детекции ЖТ: для ЖТ1: Выкл, от 100 до 222 уд/мин; Для ЖТ2: Выкл; от 120 до 222 уд/мин. Количество комплексов при детекции: для ЖТ1 от 10 до 100; для ЖТ2 от 10 до 80; для редетекции для ЖТ1 от 10 до 50; для ЖТ2 от 10 до 40. Внезапное начало: ВЫКЛ; от 4 до 32 %. Критерий стабильности: если SMART = ВЫКЛ: ВЫКЛ; ± 8 … (4) … ±48%. Если SMART = ВКЛ: ±8 … (4) … ±48%. Устойчивая ЖТ - ВЫКЛ, от 1 до 3 мин, шаг 1 мин; 3 мин; 5 мин; далее от 10 до 30 мин, с шагом 10 мин;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дискриминации. Зона детекции ФЖ: Выкл, от 150 до 250 уд/мин. Счетчик детекции ФЖ: 6 из 8; 8 из 12; 10 из 14; 12 из 16; 16 из 20; 18 из 24; 20 из 26; 22 из 30; 24 из 30; 30 из 40. Счетчик редетекции ФЖ: 6 из 8; 8 из 12; 10 из 14; 12 из 16; 16 из 20; 18 из 24; 20 из 26; 22 из 30; 24 из 30; 30 из 40. Виды терапии: Антитахистимуляция (АТС), Кардиоверсия, Дефибрилляция. АТС: Пачка импульсов, Пачка импульсов с уменьшением интервала между стимулами. Количество попыток АТС от 1 до 10, шаг не более 1. Количество стимулов в пачке от 1 до 15, шаг не более 1. Возможность автоматического добавления стимула в каждой последующей пачке: ВЫКЛ, ВКЛ. Интервал сцепления первого стимула со спонтанным комплексом: от 70 до 95%, шаг не более 5. Оптимизация АТС для наиболее быстрой и эффективной терапии. Энергия разряда при кардиоверсии и дефибрилляции от 2 до 40 Дж. Для одного приступа ЖТ или ФЖ максимальное количество разрядов не менее 8. Полярность разряда: Возможность инверсии полярности разряда для снижения порога дефибрилляции; Форма разряда: Двухфазный – возможность изменения длительности и процента соотношения фаз (минимум два варианта). Возможность выбора из трех вариантов направления шокового разряда. Встроенные алгоритмы защиты от постстимуляционного оверсенсинга Т-волны.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мониторинга. Режимы брадитерапии: Выкл.; DDD(R); DDI(R); VDD(R); VDI(R); AAI(R); VVI(R); VOO; DOO. Значение базовой частоты в диапазоне, но не уже чем от 30 до 160 имп/мин. Значение амплитуды стимуляционного импульса (по всем каналам) в диапазоне, но не уже чем от 0,5 до 7,5 В. Значение длительности импульса (по всем каналам) в диапазоне, но не уже чем от 0,4 до 1,5 мс. Наличие функция автоматического контроля захвата с оценкой эффективности стимуляции (по всем каналам) c передачей информации по системе удаленного мониторинга. Наличие частотного гистерезиса: динамический, повторный, сканирующий. Значение предсердно-желудочковой задержки: 15; от 40 до 350 мс. Динамическая АВ-задержка, отдельно программируемая для различных частотных диапазонов и раздельно программируется для спонтанных и стимуляционных событий. Наличие АВ-гистерезиса: положительный, повторный, сканирующий и отрицательный (для обеспечения постоянной желудочковой стимуляции). Алгоритм автоматизированного поиска рекомендуемого значения АВ-задержки на основе измерения длительности P-волны. Программирование ночного ритма стимуляции. Возможность программирования значения VV-задержки в диапазоне от 0 до 100 мс после стимулируемого желудочкового события, возможность выбора ведущей и ведомой камеры (правый или левый желудочек). Количество доступных для выбора векторов стимуляции ЛЖ: не менее 20. Наличии функции для тестирования ЛЖ-электрода, для упрощения выборы оптимального вектора стимуляции. Возможность автоматической записи внутрисердечных электрограмм (ВЭГМ) в память ИКД: не менее 3-х эпизодов по 56 мин. Беспроводная телеметрия, основанная на энергосберегающем алгоритме передачи данных. МРТ-совместимость без зон ограничения сканирования при условии использования в комбинации с МРТ-совместимыми электродами, а также соблюдении требуемых производителем условий проведения исследования. Стандарт разъема дефибриллирующего электрода: DF4. Стандарт разъема левожелудочкового электрода: IS4.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основе.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ними; планирование расписания проведений плановых автоматических осмотров с выбором данных и результатов выполненных тестов, которые будут отправлены в установленные дни по системе удаленного мониторинга на личный аккаунт лечащего врача. Расчетный срок службы ИКД: не менее 8,09 лет с учётом: разрядов максимальной энергии (40 Дж) два раза в год; с 15% стимуляцией ПП, с 100% стимуляцией ПЖ/ЛЖ с базовой частотой 60 имп/мин, амплитудой не менее 2.5 В, длительностью импульса не менее 0.4 мс; сопротивлении на электродах не более 500 Ом, включенными функциями диагностики, ежедневной передаче данных по системе удалённого мониторинга и включенной записью ВЭГМ. Толщина не более 10 мм. Масса не более 82 г. Объем не более 35 см3.
Стандартная комплектация состоит из нижеследующих аксессуаров (на выбор):
1. МРТ-совместимый трехкамерный кардиовертер-дефибриллятор с поддержкой функции предсердного сенсинга – 1 шт. 
2. МРТ-совместимый дефибриллирующий электрод в двух вариантах исполнения - пентаполярный дефибриллирующий электрод с наличием 2-х диполей в проекции правого предсердия (технология DX) либо стандартный дефибриллирующий квадриполярный электрод (QP); улучшенной конструкции, уменьшающий нагрузку на электрод в области коннектора и трикуспидального клапана, активной фиксации, диаметром не более 7,8 Френч - 1 шт. (варианты электрода выбираются врачом при размещении заявки);
3. МРТ-совместимый левожелудочковый квадриполярный электрод (для коронарного синуса). С различными вариантами длин электрода, изгибов дистальной части и расстояния между полюсами. Внешний диаметр не более 1,6 мм (4,8 Френч). Стероид - дексаметазона ацетат (содержится в резервуаре для постепенного высвобождения). Содержания дексаметазона ацетата не более 0,5мг - 1 шт.;
4. Направляющий интродьюсер системы доставки для постановки левожелудочкового электрода через коронарный синус - 1 шт.; 
5. Аксессуары для системы доставки левожелудочкового электрода – 1 шт.;
6. Интродьюсеры – 2 шт. / 3 шт. (по выбору врача)
При выборе варианта комплектации без предсердного сенсинга (вариант СRT-D QP), поставщик дополнительно должен предоставить эндокардиальный предсердный МРТ-совместимый электрод, активной фиксации, диаметром не более 6 Френч – 1 шт."
</t>
  </si>
  <si>
    <t>Материал стента: кобальт-хромовый сплав,  с двумя типами покрытия. 1) Пассивное покрытие: аморфный карбид кремния, 2) активное покрытие: биодеградируемый полимер полилактид  включающий антипролиферативный препарат сиролимус. Доза лекарственного вещества не более 1.4 мкг/мм2. Лекарственное вещество выделяется в течении 12-14 недель. Толщина каркаса для стентов не более Ø 2,25 -3,00 мм - 60 мкм (0,0024”) и для Ø 3,5-4,0 мм - 80мкм (0,0031”). Кроссинг профиль стента не более 0.039” (0.994 мм) для Ø3мм. Конструкция каркаса стента: матричный, по типу двойной спирали. Длина стентов: 9, 13, 15, 18, 22, 26, 30, 35, 40 мм. Номинальный диаметр стентов: 2.25/2.5/2.75/3.0/3.5/4.0 мм. Система доставки быстрой смены. Предукорочение стента номинальным диаметром 2.25-3.0мм: 0% и диаметром 3.5-4.0 мм: -0.7%.  Материал баллона: полукристаллический ко-полимер. Покрытие дистального тубуса (шафта) гидрофильное. Два вмонтированных платиноиридиевых маркера с нулевым профилем.  Диаметр проводника не более 0.014” (0.3556 мм). Диаметр проводникового катетера не более 5 F (минимальный внутренний диаметр 0.056” (1.4224 мм). Диаметр дистальной торцевой части (профиль входа) - 0.017” (0.4318 мм). Рабочая длина катетера - 140 см. Диаметр проксимального тубуса (шафта)  не более 2,0 F. Диаметр дистального тубуса (шафта) стента номинальным диаметром не более 2.25 – 3.5 мм - 2,6 F. Диаметр дистального тубуса (шафта) стента номинальным диаметром  4,0 мм не более 2,8 F. Номинальное давление не менее  8 атм. Расчетное давление разрыва баллона не менее 16 атм. для всех размеров. Диаметр стента 2,25 мм при давлении 8 атм.: 2.25 мм. Диаметр стента 2,25 мм при давлении 16 атм.: 2,50 мм. Наличие системы усиленной передачи воздействия шафта. Маркеры тубуса (шафта) на расстоянии 92 см и 102 см от наконечника.</t>
  </si>
  <si>
    <t>Имплантируемый МРТ-совместимый мультипрограммируемый двухкамерный частотно-адаптирующий электрокардиостимулятор с функцией активного контроля захвата по обоим каналам в комплекте с принадлежностями. Режимы cтимуляции: ВЫКЛ.; DDD(R); VVI(R); AAI(R); DDI(R); A00(R); VDD(R); VVT; AAT; VDI(R); V00(R); DVI(R); D00(R); DDT. Значение базовой частоты (по обоим каналам) в диапазоне, но не уже чем от 30 до 200 имп/мин. Значение амплитуды стимуляционного импульса (по обоим каналам) в диапазоне, но не уже чем от 0,2 до 7,5 В. Значение длительности импульса (по обоим каналам) в диапазоне, но не уже чем от 0,1 до 1,5 мс. Наличие функции активного контроля захвата (КЗ) (по обоим каналам). Наличие контроля эффективности желудочковой стимуляции c оценкой эффективности каждого навязываемого стимула. Возможность автоматического определения оптимальных значений чувствительности на обоих каналах на постоянной основе. Максимальная частота отслеживания по желудочковому каналу: 200 уд/мин. Сенсор частотной адаптации: акселерометр. Функция частотного гистерезиса: наличие минимум трёх вариантов гистерезиса - динамический гистерезис; повторный гистерезис; поисковый гистерезис. Значение предсердно-желудочковой задержки в диапазоне, но не уже чем от 20 до 350 мс. Возможность отдельного программирования для шести частотных диапазонов и раздельного программирования для спонтанных и стимуляционных событий. Автоматический алгоритм минимизации желудочковой стимуляции за счет интеллектуального увеличения AВ-задержки, наличие повторного, поискового AВ-гистерезиса и отрицательного для обеспечения постоянной желудочковой стимуляции. Наличие программируемого ночного ритма стимуляции. Функция автоматического контроля электродов: наличие подпорогового измерения импеданса электродов не реже, чем через каждые 30 с независимо от фазы собственного проведения или стимуляции. Функция автоматической проверки электродов: наличие - возможность автоматического изменения полярности детекции и стимуляции при выходе значений импеданса за рамки допустимых значений. Функция автоматической инициализации аппарата в момент имплантации: наличие, активация накопления статистики, выполнение автоматического определения полярности электрода. МРТ-совместимость без зон ограничения сканирования (Full Body Scan) при условии использования в комбинации с МРТ-совместимыми электродами, а также соблюдении требуемых производителем условий проведения исследования. Возможность проведения процедуры неинвазивного ЭФИ. Возможность автоматической записи внутрисердечных электрограмм (ВЭГМ) в память ЭКС: не менее 4-х эпизодов длительностью до 10 с каждый. Проведение автоматических тестов определения чувствительности, порогов стимуляции и сопротивления по обоим каналам при контрольном осмотре пациента: наличие. Расчётный срок службы: более 12 лет при 50% стимуляции в режиме DDD(R) с базовой частотой не менее 60 имп/мин; амплитудой предсердного и желудочкового стимулов не менее 2,5 В; длительностью импульса по обоим каналам не менее 0,4 мс; импедансом обоих электродов не более 500 Ом. Масса: не более 23,2 г. Толщина: не более 6,5 мм. Объём: не более 11 см3. Эндокардиальный МРТ-совместимый биполярный электрод активной фиксации. Материал изоляционного слоя - полиуретан. Максимальный диаметр электрода не более 5,9 Френч. Варианты длин электрода, 45, 53 и 60 см. Стероид - дексаметазона ацетат (содержится в резервуаре для постепенного высвобождения). Межполюсное расстояние не более 10 мм. Тип спирали выдвигаемая/ретрактируемая спираль, электрически активная. Длина выдвижения спирали не более 1.8 мм, материал спирали иридиевый сплав, фрактальная поверхность, площадь не менее 4.5 мм². Наличие рентгеновской метки положения спирали. Рекомендуемый интродьюсер не более 6 Френч. Комплектация состоит из: 1. Электрокардиостимулятор МРТ-совместимый, двухкамерный – 1 шт. 2. Эндокардиальные МРТ-совместимые электроды, активной фиксации, диаметром не более 6 Френч – 2 шт. 3. Интродьюсер - 2 шт.</t>
  </si>
  <si>
    <t>Имплантируемый МРТ-совместимый мультипрограммируемый однокамерный частотно-адаптирующий электрокардиостимулятор SSIR с функцией активного контроля захвата. Режимы cтимуляции: ВЫКЛ; VVIR; AAIR; A00; VVI; AAI; A00R; VVT; AAT; V00; V00R. Значение базовой частоты в диапазоне, но не уже чем от 30 до 200 имп/мин. Значение амплитуды стимуляционного импульса в диапазоне, но не уже чем от 0,2 до 7,5 В. Значение длительности импульса в диапазоне, но не уже чем от 0,1 до 1,5 мс. Наличие функции активного контроля захвата. Наличие контроля эффективности желудочковой стимуляции c оценкой эффективности каждого навязываемого стимула. Возможность автоматического определения оптимальных значений чувствительности на постоянной основе. Функция частотного гистерезиса: наличие минимум трёх вариантов гистерезиса - динамический гистерезис; повторный гистерезис; поисковый гистерезис. Наличие программируемого ночного ритма стимуляции. МРТ-совместимость без зон ограничения сканирования при условии использования в комбинации с МРТ-совместимыми электродами, а также соблюдении требуемых производителем условий проведения исследования. Функция автоматического контроля электрода: наличие подпорогового измерения импеданса электродов каждые 30 с независимо от фазы собственного проведения или стимуляции. Функция автоматической проверки электрода: наличие - возможность автоматического изменения полярности детекции и стимуляции при выходе значений импеданса за рамки допустимых значений. Функция автоматической инициализации аппарата в момент имплантации: наличие, активация накопления статистики, выполнение автоматического определения полярности электрода. Возможность автоматической записи внутрисердечных электрограмм (ВЭГМ) в память ЭКС: 4-х эпизодов длительностью до 10 с каждый. Возможность проведения автоматических тестов определения чувствительности, порогов стимуляции и сопротивления при контрольном осмотре пациента. Запись данных пациента в память ЭКС: наличие. Расчётный срок службы: 16 лет 10 месяцев при 50% стимуляции с базовой частотой не менее 60 имп/мин; амплитудой стимулов не менее 2,5 В; длительностью импульса не менее 0,4 мс; импедансом электрода не более 500 Ом. Масса не более 20,8 г. Толщина не более 6,5 мм. Объём не более 10 см3. Эндокардиальный МРТ-совместимый биполярный электрод активной фиксации. Материал изоляционного слоя - полиуретан. Максимальный диаметр электрода не более 5,9 Френч. Варианты длин электрода, 45, 53 и 60 см. Стероид - дексаметазона ацетат (содержится в резервуаре для постепенного высвобождения). Межполюсное расстояние не более 10 мм. Тип спирали выдвигаемая/ретрактируемая спираль, электрически активная. Длина выдвижения спирали не более 1.8 мм, материал спирали иридиевый сплав, фрактальная поверхность, площадь не менее 4.5 мм². Наличие рентгеновской метки положения спирали. Рекомендуемый интродьюсер не более 6 Френч. Комплектация состоит из: 1. Электрокардиостимулятор МРТ-совместимый, однокамерный – 1 шт. 2. Эндокардиальный МРТ-совместимый электрод активной фиксации, диаметром не более 6 Френч – 1 шт. 3. Интродьюсер - 1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</si>
</sst>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р_."/>
    <numFmt numFmtId="165" formatCode="#,##0.00_р_.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165" fontId="5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/>
    <xf numFmtId="164" fontId="5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5" fillId="0" borderId="1" xfId="4" applyNumberFormat="1" applyFont="1" applyFill="1" applyBorder="1" applyAlignment="1">
      <alignment vertical="top" wrapText="1"/>
    </xf>
    <xf numFmtId="43" fontId="6" fillId="0" borderId="1" xfId="3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" fillId="0" borderId="1" xfId="0" applyFont="1" applyFill="1" applyBorder="1"/>
    <xf numFmtId="43" fontId="6" fillId="0" borderId="1" xfId="3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3" fontId="10" fillId="0" borderId="1" xfId="3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3" fontId="0" fillId="0" borderId="0" xfId="0" applyNumberFormat="1"/>
    <xf numFmtId="165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9" fillId="0" borderId="1" xfId="0" applyFont="1" applyFill="1" applyBorder="1" applyAlignment="1">
      <alignment horizontal="left" vertical="top" wrapText="1"/>
    </xf>
    <xf numFmtId="0" fontId="0" fillId="0" borderId="0" xfId="0" applyBorder="1"/>
    <xf numFmtId="4" fontId="6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/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4 3" xfId="4"/>
    <cellStyle name="Обычный 2 4 3 2" xfId="1"/>
    <cellStyle name="Обычный 5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20" zoomScale="80" zoomScaleNormal="80" workbookViewId="0">
      <selection sqref="A1:J25"/>
    </sheetView>
  </sheetViews>
  <sheetFormatPr defaultRowHeight="14.4" x14ac:dyDescent="0.3"/>
  <cols>
    <col min="2" max="2" width="28.77734375" customWidth="1"/>
    <col min="3" max="3" width="54.33203125" customWidth="1"/>
    <col min="4" max="4" width="31.5546875" customWidth="1"/>
    <col min="7" max="7" width="16.21875" customWidth="1"/>
    <col min="8" max="8" width="19" customWidth="1"/>
    <col min="9" max="9" width="18.33203125" style="21" customWidth="1"/>
    <col min="10" max="10" width="18.109375" customWidth="1"/>
  </cols>
  <sheetData>
    <row r="1" spans="1:10" ht="30" customHeight="1" x14ac:dyDescent="0.3">
      <c r="A1" s="26" t="s">
        <v>12</v>
      </c>
      <c r="B1" s="27"/>
      <c r="C1" s="27"/>
      <c r="D1" s="27"/>
      <c r="E1" s="27"/>
      <c r="F1" s="28"/>
      <c r="G1" s="29"/>
      <c r="H1" s="30" t="s">
        <v>8</v>
      </c>
      <c r="I1" s="27"/>
      <c r="J1" s="27"/>
    </row>
    <row r="2" spans="1:10" ht="34.200000000000003" customHeight="1" x14ac:dyDescent="0.3">
      <c r="A2" s="3"/>
      <c r="B2" s="31" t="s">
        <v>13</v>
      </c>
      <c r="C2" s="31"/>
      <c r="D2" s="31"/>
      <c r="E2" s="31"/>
      <c r="F2" s="31"/>
      <c r="G2" s="31"/>
      <c r="H2" s="31"/>
      <c r="I2" s="2"/>
      <c r="J2" s="2"/>
    </row>
    <row r="3" spans="1:10" ht="103.8" customHeight="1" x14ac:dyDescent="0.3">
      <c r="A3" s="4" t="s">
        <v>0</v>
      </c>
      <c r="B3" s="17" t="s">
        <v>1</v>
      </c>
      <c r="C3" s="17" t="s">
        <v>2</v>
      </c>
      <c r="D3" s="17" t="s">
        <v>10</v>
      </c>
      <c r="E3" s="17" t="s">
        <v>3</v>
      </c>
      <c r="F3" s="17" t="s">
        <v>4</v>
      </c>
      <c r="G3" s="17" t="s">
        <v>5</v>
      </c>
      <c r="H3" s="17" t="s">
        <v>6</v>
      </c>
      <c r="I3" s="19" t="s">
        <v>9</v>
      </c>
      <c r="J3" s="17" t="s">
        <v>11</v>
      </c>
    </row>
    <row r="4" spans="1:10" ht="100.2" customHeight="1" x14ac:dyDescent="0.3">
      <c r="A4" s="12">
        <v>1</v>
      </c>
      <c r="B4" s="15" t="s">
        <v>27</v>
      </c>
      <c r="C4" s="15" t="s">
        <v>66</v>
      </c>
      <c r="D4" s="22" t="s">
        <v>39</v>
      </c>
      <c r="E4" s="15" t="s">
        <v>58</v>
      </c>
      <c r="F4" s="15">
        <v>2</v>
      </c>
      <c r="G4" s="18">
        <v>4800000</v>
      </c>
      <c r="H4" s="18">
        <f>F4*G4</f>
        <v>9600000</v>
      </c>
      <c r="I4" s="15" t="s">
        <v>60</v>
      </c>
      <c r="J4" s="1" t="s">
        <v>71</v>
      </c>
    </row>
    <row r="5" spans="1:10" ht="93" customHeight="1" x14ac:dyDescent="0.3">
      <c r="A5" s="12">
        <v>2</v>
      </c>
      <c r="B5" s="15" t="s">
        <v>17</v>
      </c>
      <c r="C5" s="15" t="s">
        <v>67</v>
      </c>
      <c r="D5" s="22" t="s">
        <v>39</v>
      </c>
      <c r="E5" s="15" t="s">
        <v>58</v>
      </c>
      <c r="F5" s="15">
        <v>2</v>
      </c>
      <c r="G5" s="18">
        <v>4800000</v>
      </c>
      <c r="H5" s="18">
        <f t="shared" ref="H5:H24" si="0">F5*G5</f>
        <v>9600000</v>
      </c>
      <c r="I5" s="15" t="s">
        <v>60</v>
      </c>
      <c r="J5" s="1" t="s">
        <v>71</v>
      </c>
    </row>
    <row r="6" spans="1:10" ht="88.2" customHeight="1" x14ac:dyDescent="0.3">
      <c r="A6" s="12">
        <v>3</v>
      </c>
      <c r="B6" s="15" t="s">
        <v>28</v>
      </c>
      <c r="C6" s="15" t="s">
        <v>68</v>
      </c>
      <c r="D6" s="22" t="s">
        <v>40</v>
      </c>
      <c r="E6" s="15" t="s">
        <v>58</v>
      </c>
      <c r="F6" s="15">
        <v>1</v>
      </c>
      <c r="G6" s="18">
        <v>253000</v>
      </c>
      <c r="H6" s="18">
        <f t="shared" si="0"/>
        <v>253000</v>
      </c>
      <c r="I6" s="15" t="s">
        <v>60</v>
      </c>
      <c r="J6" s="12" t="s">
        <v>71</v>
      </c>
    </row>
    <row r="7" spans="1:10" ht="99" customHeight="1" x14ac:dyDescent="0.3">
      <c r="A7" s="12">
        <v>4</v>
      </c>
      <c r="B7" s="15" t="s">
        <v>16</v>
      </c>
      <c r="C7" s="15" t="s">
        <v>69</v>
      </c>
      <c r="D7" s="22" t="s">
        <v>41</v>
      </c>
      <c r="E7" s="15" t="s">
        <v>58</v>
      </c>
      <c r="F7" s="15">
        <v>5</v>
      </c>
      <c r="G7" s="18">
        <v>390000</v>
      </c>
      <c r="H7" s="18">
        <f t="shared" si="0"/>
        <v>1950000</v>
      </c>
      <c r="I7" s="15" t="s">
        <v>60</v>
      </c>
      <c r="J7" s="12" t="s">
        <v>71</v>
      </c>
    </row>
    <row r="8" spans="1:10" ht="96" customHeight="1" x14ac:dyDescent="0.3">
      <c r="A8" s="12">
        <v>5</v>
      </c>
      <c r="B8" s="15" t="s">
        <v>19</v>
      </c>
      <c r="C8" s="15" t="s">
        <v>70</v>
      </c>
      <c r="D8" s="22" t="s">
        <v>23</v>
      </c>
      <c r="E8" s="15" t="s">
        <v>58</v>
      </c>
      <c r="F8" s="15">
        <v>10</v>
      </c>
      <c r="G8" s="18">
        <v>684000</v>
      </c>
      <c r="H8" s="18">
        <f t="shared" si="0"/>
        <v>6840000</v>
      </c>
      <c r="I8" s="15" t="s">
        <v>60</v>
      </c>
      <c r="J8" s="12" t="s">
        <v>71</v>
      </c>
    </row>
    <row r="9" spans="1:10" ht="107.4" customHeight="1" x14ac:dyDescent="0.3">
      <c r="A9" s="12">
        <v>6</v>
      </c>
      <c r="B9" s="15" t="s">
        <v>15</v>
      </c>
      <c r="C9" s="15" t="s">
        <v>72</v>
      </c>
      <c r="D9" s="22" t="s">
        <v>42</v>
      </c>
      <c r="E9" s="15" t="s">
        <v>58</v>
      </c>
      <c r="F9" s="15">
        <v>1</v>
      </c>
      <c r="G9" s="18">
        <v>110000</v>
      </c>
      <c r="H9" s="18">
        <f t="shared" si="0"/>
        <v>110000</v>
      </c>
      <c r="I9" s="15" t="s">
        <v>61</v>
      </c>
      <c r="J9" s="12" t="s">
        <v>71</v>
      </c>
    </row>
    <row r="10" spans="1:10" ht="93.6" customHeight="1" x14ac:dyDescent="0.3">
      <c r="A10" s="12">
        <v>7</v>
      </c>
      <c r="B10" s="15" t="s">
        <v>18</v>
      </c>
      <c r="C10" s="15" t="s">
        <v>73</v>
      </c>
      <c r="D10" s="22" t="s">
        <v>43</v>
      </c>
      <c r="E10" s="15" t="s">
        <v>58</v>
      </c>
      <c r="F10" s="15">
        <v>1</v>
      </c>
      <c r="G10" s="18">
        <v>1200000</v>
      </c>
      <c r="H10" s="18">
        <f t="shared" si="0"/>
        <v>1200000</v>
      </c>
      <c r="I10" s="15" t="s">
        <v>62</v>
      </c>
      <c r="J10" s="12" t="s">
        <v>71</v>
      </c>
    </row>
    <row r="11" spans="1:10" ht="88.8" customHeight="1" x14ac:dyDescent="0.3">
      <c r="A11" s="12">
        <v>8</v>
      </c>
      <c r="B11" s="15" t="s">
        <v>29</v>
      </c>
      <c r="C11" s="15" t="s">
        <v>74</v>
      </c>
      <c r="D11" s="22" t="s">
        <v>44</v>
      </c>
      <c r="E11" s="15" t="s">
        <v>58</v>
      </c>
      <c r="F11" s="15">
        <v>1</v>
      </c>
      <c r="G11" s="18">
        <v>30000</v>
      </c>
      <c r="H11" s="18">
        <f t="shared" si="0"/>
        <v>30000</v>
      </c>
      <c r="I11" s="15" t="s">
        <v>63</v>
      </c>
      <c r="J11" s="12" t="s">
        <v>75</v>
      </c>
    </row>
    <row r="12" spans="1:10" ht="72" customHeight="1" x14ac:dyDescent="0.3">
      <c r="A12" s="12">
        <v>9</v>
      </c>
      <c r="B12" s="15" t="s">
        <v>20</v>
      </c>
      <c r="C12" s="15" t="s">
        <v>25</v>
      </c>
      <c r="D12" s="22" t="s">
        <v>45</v>
      </c>
      <c r="E12" s="15" t="s">
        <v>58</v>
      </c>
      <c r="F12" s="15">
        <v>261</v>
      </c>
      <c r="G12" s="18">
        <v>14400</v>
      </c>
      <c r="H12" s="18">
        <f t="shared" si="0"/>
        <v>3758400</v>
      </c>
      <c r="I12" s="15" t="s">
        <v>64</v>
      </c>
      <c r="J12" s="12" t="s">
        <v>75</v>
      </c>
    </row>
    <row r="13" spans="1:10" ht="78.599999999999994" customHeight="1" x14ac:dyDescent="0.3">
      <c r="A13" s="12">
        <v>11</v>
      </c>
      <c r="B13" s="15" t="s">
        <v>30</v>
      </c>
      <c r="C13" s="15" t="s">
        <v>76</v>
      </c>
      <c r="D13" s="22" t="s">
        <v>46</v>
      </c>
      <c r="E13" s="15" t="s">
        <v>58</v>
      </c>
      <c r="F13" s="15">
        <v>3</v>
      </c>
      <c r="G13" s="18">
        <v>624000</v>
      </c>
      <c r="H13" s="18">
        <f t="shared" si="0"/>
        <v>1872000</v>
      </c>
      <c r="I13" s="15" t="s">
        <v>64</v>
      </c>
      <c r="J13" s="12" t="s">
        <v>75</v>
      </c>
    </row>
    <row r="14" spans="1:10" ht="78" customHeight="1" x14ac:dyDescent="0.3">
      <c r="A14" s="12">
        <v>12</v>
      </c>
      <c r="B14" s="15" t="s">
        <v>31</v>
      </c>
      <c r="C14" s="15" t="s">
        <v>77</v>
      </c>
      <c r="D14" s="22" t="s">
        <v>47</v>
      </c>
      <c r="E14" s="15" t="s">
        <v>58</v>
      </c>
      <c r="F14" s="15">
        <v>3</v>
      </c>
      <c r="G14" s="18">
        <v>1516200</v>
      </c>
      <c r="H14" s="18">
        <f t="shared" si="0"/>
        <v>4548600</v>
      </c>
      <c r="I14" s="15" t="s">
        <v>64</v>
      </c>
      <c r="J14" s="12" t="s">
        <v>75</v>
      </c>
    </row>
    <row r="15" spans="1:10" ht="72.599999999999994" customHeight="1" x14ac:dyDescent="0.3">
      <c r="A15" s="12">
        <v>13</v>
      </c>
      <c r="B15" s="15" t="s">
        <v>32</v>
      </c>
      <c r="C15" s="15" t="s">
        <v>78</v>
      </c>
      <c r="D15" s="22" t="s">
        <v>48</v>
      </c>
      <c r="E15" s="15" t="s">
        <v>58</v>
      </c>
      <c r="F15" s="15">
        <v>35</v>
      </c>
      <c r="G15" s="18">
        <v>84600</v>
      </c>
      <c r="H15" s="18">
        <f t="shared" si="0"/>
        <v>2961000</v>
      </c>
      <c r="I15" s="15" t="s">
        <v>64</v>
      </c>
      <c r="J15" s="12" t="s">
        <v>75</v>
      </c>
    </row>
    <row r="16" spans="1:10" ht="81.599999999999994" customHeight="1" x14ac:dyDescent="0.3">
      <c r="A16" s="12">
        <v>14</v>
      </c>
      <c r="B16" s="15" t="s">
        <v>21</v>
      </c>
      <c r="C16" s="15" t="s">
        <v>79</v>
      </c>
      <c r="D16" s="22" t="s">
        <v>49</v>
      </c>
      <c r="E16" s="15" t="s">
        <v>58</v>
      </c>
      <c r="F16" s="15">
        <v>110</v>
      </c>
      <c r="G16" s="18">
        <v>44700</v>
      </c>
      <c r="H16" s="18">
        <f t="shared" si="0"/>
        <v>4917000</v>
      </c>
      <c r="I16" s="15" t="s">
        <v>64</v>
      </c>
      <c r="J16" s="12" t="s">
        <v>75</v>
      </c>
    </row>
    <row r="17" spans="1:10" ht="87" customHeight="1" x14ac:dyDescent="0.3">
      <c r="A17" s="12">
        <v>15</v>
      </c>
      <c r="B17" s="15" t="s">
        <v>33</v>
      </c>
      <c r="C17" s="15" t="s">
        <v>80</v>
      </c>
      <c r="D17" s="22" t="s">
        <v>50</v>
      </c>
      <c r="E17" s="15" t="s">
        <v>58</v>
      </c>
      <c r="F17" s="15">
        <v>110</v>
      </c>
      <c r="G17" s="18">
        <v>39200</v>
      </c>
      <c r="H17" s="18">
        <f t="shared" si="0"/>
        <v>4312000</v>
      </c>
      <c r="I17" s="15" t="s">
        <v>64</v>
      </c>
      <c r="J17" s="12" t="s">
        <v>75</v>
      </c>
    </row>
    <row r="18" spans="1:10" ht="85.2" customHeight="1" x14ac:dyDescent="0.3">
      <c r="A18" s="12">
        <v>17</v>
      </c>
      <c r="B18" s="15" t="s">
        <v>34</v>
      </c>
      <c r="C18" s="15" t="s">
        <v>81</v>
      </c>
      <c r="D18" s="22" t="s">
        <v>51</v>
      </c>
      <c r="E18" s="15" t="s">
        <v>58</v>
      </c>
      <c r="F18" s="15">
        <v>15</v>
      </c>
      <c r="G18" s="18">
        <v>183600</v>
      </c>
      <c r="H18" s="18">
        <f t="shared" si="0"/>
        <v>2754000</v>
      </c>
      <c r="I18" s="15" t="s">
        <v>64</v>
      </c>
      <c r="J18" s="12" t="s">
        <v>75</v>
      </c>
    </row>
    <row r="19" spans="1:10" ht="85.2" customHeight="1" x14ac:dyDescent="0.3">
      <c r="A19" s="12">
        <v>18</v>
      </c>
      <c r="B19" s="15" t="s">
        <v>14</v>
      </c>
      <c r="C19" s="15" t="s">
        <v>24</v>
      </c>
      <c r="D19" s="22" t="s">
        <v>52</v>
      </c>
      <c r="E19" s="15" t="s">
        <v>58</v>
      </c>
      <c r="F19" s="15">
        <v>2</v>
      </c>
      <c r="G19" s="18">
        <v>3942200</v>
      </c>
      <c r="H19" s="18">
        <f t="shared" si="0"/>
        <v>7884400</v>
      </c>
      <c r="I19" s="15" t="s">
        <v>64</v>
      </c>
      <c r="J19" s="12" t="s">
        <v>75</v>
      </c>
    </row>
    <row r="20" spans="1:10" ht="85.2" customHeight="1" x14ac:dyDescent="0.3">
      <c r="A20" s="12">
        <v>19</v>
      </c>
      <c r="B20" s="15" t="s">
        <v>35</v>
      </c>
      <c r="C20" s="15" t="s">
        <v>82</v>
      </c>
      <c r="D20" s="22" t="s">
        <v>53</v>
      </c>
      <c r="E20" s="15" t="s">
        <v>58</v>
      </c>
      <c r="F20" s="15">
        <v>3</v>
      </c>
      <c r="G20" s="18">
        <v>654400</v>
      </c>
      <c r="H20" s="18">
        <f t="shared" si="0"/>
        <v>1963200</v>
      </c>
      <c r="I20" s="15" t="s">
        <v>64</v>
      </c>
      <c r="J20" s="12" t="s">
        <v>75</v>
      </c>
    </row>
    <row r="21" spans="1:10" ht="85.2" customHeight="1" x14ac:dyDescent="0.3">
      <c r="A21" s="12">
        <v>20</v>
      </c>
      <c r="B21" s="15" t="s">
        <v>22</v>
      </c>
      <c r="C21" s="15" t="s">
        <v>83</v>
      </c>
      <c r="D21" s="22" t="s">
        <v>54</v>
      </c>
      <c r="E21" s="15" t="s">
        <v>58</v>
      </c>
      <c r="F21" s="15">
        <v>5</v>
      </c>
      <c r="G21" s="18">
        <v>4520776</v>
      </c>
      <c r="H21" s="18">
        <f t="shared" si="0"/>
        <v>22603880</v>
      </c>
      <c r="I21" s="15" t="s">
        <v>65</v>
      </c>
      <c r="J21" s="12" t="s">
        <v>26</v>
      </c>
    </row>
    <row r="22" spans="1:10" ht="85.2" customHeight="1" x14ac:dyDescent="0.3">
      <c r="A22" s="12">
        <v>21</v>
      </c>
      <c r="B22" s="15" t="s">
        <v>36</v>
      </c>
      <c r="C22" s="15" t="s">
        <v>84</v>
      </c>
      <c r="D22" s="22" t="s">
        <v>55</v>
      </c>
      <c r="E22" s="15" t="s">
        <v>58</v>
      </c>
      <c r="F22" s="15">
        <v>53</v>
      </c>
      <c r="G22" s="18">
        <v>237554</v>
      </c>
      <c r="H22" s="18">
        <f t="shared" si="0"/>
        <v>12590362</v>
      </c>
      <c r="I22" s="15" t="s">
        <v>65</v>
      </c>
      <c r="J22" s="12" t="s">
        <v>26</v>
      </c>
    </row>
    <row r="23" spans="1:10" ht="85.2" customHeight="1" x14ac:dyDescent="0.3">
      <c r="A23" s="12">
        <v>22</v>
      </c>
      <c r="B23" s="15" t="s">
        <v>37</v>
      </c>
      <c r="C23" s="15" t="s">
        <v>85</v>
      </c>
      <c r="D23" s="22" t="s">
        <v>56</v>
      </c>
      <c r="E23" s="15" t="s">
        <v>59</v>
      </c>
      <c r="F23" s="15">
        <v>5</v>
      </c>
      <c r="G23" s="18">
        <v>795554</v>
      </c>
      <c r="H23" s="18">
        <f t="shared" si="0"/>
        <v>3977770</v>
      </c>
      <c r="I23" s="15" t="s">
        <v>65</v>
      </c>
      <c r="J23" s="12" t="s">
        <v>26</v>
      </c>
    </row>
    <row r="24" spans="1:10" ht="85.2" customHeight="1" x14ac:dyDescent="0.3">
      <c r="A24" s="12">
        <v>23</v>
      </c>
      <c r="B24" s="20" t="s">
        <v>38</v>
      </c>
      <c r="C24" s="15" t="s">
        <v>86</v>
      </c>
      <c r="D24" s="22" t="s">
        <v>57</v>
      </c>
      <c r="E24" s="15" t="s">
        <v>59</v>
      </c>
      <c r="F24" s="15">
        <v>1</v>
      </c>
      <c r="G24" s="18">
        <v>595554</v>
      </c>
      <c r="H24" s="18">
        <f t="shared" si="0"/>
        <v>595554</v>
      </c>
      <c r="I24" s="15" t="s">
        <v>65</v>
      </c>
      <c r="J24" s="12" t="s">
        <v>26</v>
      </c>
    </row>
    <row r="25" spans="1:10" ht="15" customHeight="1" x14ac:dyDescent="0.3">
      <c r="A25" s="5"/>
      <c r="B25" s="14" t="s">
        <v>7</v>
      </c>
      <c r="C25" s="9"/>
      <c r="D25" s="10"/>
      <c r="E25" s="7"/>
      <c r="F25" s="6"/>
      <c r="G25" s="8"/>
      <c r="H25" s="13">
        <f>SUM(H4:H24)</f>
        <v>104321166</v>
      </c>
      <c r="I25" s="11"/>
      <c r="J25" s="5"/>
    </row>
    <row r="26" spans="1:10" x14ac:dyDescent="0.3">
      <c r="G26" s="23"/>
      <c r="H26" s="24"/>
      <c r="I26" s="25"/>
    </row>
    <row r="27" spans="1:10" x14ac:dyDescent="0.3">
      <c r="H27" s="16"/>
    </row>
  </sheetData>
  <mergeCells count="1">
    <mergeCell ref="B2:H2"/>
  </mergeCells>
  <pageMargins left="0" right="0" top="0" bottom="0" header="0" footer="0"/>
  <pageSetup paperSize="9" scale="6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B29" sqref="B29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2024-04-03T10:44:44Z</dcterms:modified>
</cp:coreProperties>
</file>